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Заседание Правительства КК за 2023 год\1. Материалы\"/>
    </mc:Choice>
  </mc:AlternateContent>
  <bookViews>
    <workbookView xWindow="0" yWindow="0" windowWidth="21570" windowHeight="4785"/>
  </bookViews>
  <sheets>
    <sheet name="Приложение 7" sheetId="3" r:id="rId1"/>
  </sheets>
  <definedNames>
    <definedName name="_xlnm._FilterDatabase" localSheetId="0" hidden="1">'Приложение 7'!$A$5:$H$98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7'!$A$1:$H$98</definedName>
  </definedNames>
  <calcPr calcId="162913"/>
</workbook>
</file>

<file path=xl/calcChain.xml><?xml version="1.0" encoding="utf-8"?>
<calcChain xmlns="http://schemas.openxmlformats.org/spreadsheetml/2006/main">
  <c r="F95" i="3" l="1"/>
  <c r="G53" i="3" l="1"/>
  <c r="G56" i="3"/>
  <c r="F20" i="3"/>
  <c r="H86" i="3" l="1"/>
  <c r="H84" i="3"/>
  <c r="F56" i="3" l="1"/>
  <c r="F53" i="3"/>
  <c r="F48" i="3"/>
  <c r="F44" i="3"/>
  <c r="F40" i="3"/>
  <c r="F38" i="3"/>
  <c r="F30" i="3"/>
  <c r="F27" i="3"/>
  <c r="F15" i="3"/>
  <c r="F11" i="3"/>
  <c r="F8" i="3"/>
  <c r="F91" i="3"/>
  <c r="H58" i="3" l="1"/>
  <c r="H23" i="3"/>
  <c r="H24" i="3"/>
  <c r="H55" i="3" l="1"/>
  <c r="H19" i="3"/>
  <c r="H18" i="3"/>
  <c r="G27" i="3"/>
  <c r="G72" i="3" l="1"/>
  <c r="F72" i="3"/>
  <c r="H76" i="3"/>
  <c r="G66" i="3"/>
  <c r="F66" i="3"/>
  <c r="H71" i="3"/>
  <c r="H57" i="3"/>
  <c r="H54" i="3"/>
  <c r="F52" i="3" l="1"/>
  <c r="H53" i="3"/>
  <c r="H56" i="3"/>
  <c r="G52" i="3"/>
  <c r="H52" i="3" l="1"/>
  <c r="G20" i="3"/>
  <c r="G15" i="3"/>
  <c r="H29" i="3" l="1"/>
  <c r="H74" i="3" l="1"/>
  <c r="H64" i="3"/>
  <c r="H10" i="3" l="1"/>
  <c r="G8" i="3" l="1"/>
  <c r="H13" i="3"/>
  <c r="H69" i="3" l="1"/>
  <c r="H70" i="3"/>
  <c r="H75" i="3"/>
  <c r="H63" i="3"/>
  <c r="G62" i="3"/>
  <c r="F62" i="3"/>
  <c r="H61" i="3"/>
  <c r="G60" i="3"/>
  <c r="F60" i="3"/>
  <c r="G30" i="3"/>
  <c r="H34" i="3"/>
  <c r="F59" i="3" l="1"/>
  <c r="G59" i="3"/>
  <c r="H62" i="3"/>
  <c r="H60" i="3"/>
  <c r="G91" i="3"/>
  <c r="H93" i="3"/>
  <c r="H92" i="3"/>
  <c r="G38" i="3"/>
  <c r="G40" i="3"/>
  <c r="H59" i="3" l="1"/>
  <c r="H41" i="3"/>
  <c r="F78" i="3" l="1"/>
  <c r="F14" i="3" l="1"/>
  <c r="F43" i="3" l="1"/>
  <c r="G14" i="3" l="1"/>
  <c r="F37" i="3"/>
  <c r="H94" i="3"/>
  <c r="H91" i="3" l="1"/>
  <c r="H31" i="3"/>
  <c r="H17" i="3" l="1"/>
  <c r="H9" i="3"/>
  <c r="H12" i="3"/>
  <c r="H16" i="3"/>
  <c r="H21" i="3"/>
  <c r="H22" i="3"/>
  <c r="H25" i="3"/>
  <c r="H28" i="3"/>
  <c r="H32" i="3"/>
  <c r="H33" i="3"/>
  <c r="H36" i="3"/>
  <c r="H39" i="3"/>
  <c r="H42" i="3"/>
  <c r="H45" i="3"/>
  <c r="H46" i="3"/>
  <c r="H47" i="3"/>
  <c r="H49" i="3"/>
  <c r="H50" i="3"/>
  <c r="H51" i="3"/>
  <c r="H67" i="3"/>
  <c r="H68" i="3"/>
  <c r="H73" i="3"/>
  <c r="H79" i="3"/>
  <c r="H80" i="3"/>
  <c r="H81" i="3"/>
  <c r="H82" i="3"/>
  <c r="H85" i="3"/>
  <c r="H87" i="3"/>
  <c r="H90" i="3"/>
  <c r="G89" i="3"/>
  <c r="G96" i="3" s="1"/>
  <c r="F89" i="3"/>
  <c r="F96" i="3" s="1"/>
  <c r="G83" i="3"/>
  <c r="F83" i="3"/>
  <c r="F97" i="3" s="1"/>
  <c r="G78" i="3"/>
  <c r="G48" i="3"/>
  <c r="G44" i="3"/>
  <c r="G37" i="3"/>
  <c r="G35" i="3"/>
  <c r="G98" i="3" s="1"/>
  <c r="F35" i="3"/>
  <c r="G11" i="3"/>
  <c r="G7" i="3" s="1"/>
  <c r="F7" i="3"/>
  <c r="G97" i="3" l="1"/>
  <c r="F88" i="3"/>
  <c r="F98" i="3"/>
  <c r="H98" i="3" s="1"/>
  <c r="F26" i="3"/>
  <c r="G26" i="3"/>
  <c r="H89" i="3"/>
  <c r="G88" i="3"/>
  <c r="G43" i="3"/>
  <c r="H43" i="3" s="1"/>
  <c r="H35" i="3"/>
  <c r="H37" i="3"/>
  <c r="H15" i="3"/>
  <c r="H8" i="3"/>
  <c r="H27" i="3"/>
  <c r="F65" i="3"/>
  <c r="G77" i="3"/>
  <c r="F77" i="3"/>
  <c r="H78" i="3"/>
  <c r="H66" i="3"/>
  <c r="G65" i="3"/>
  <c r="H11" i="3"/>
  <c r="H48" i="3"/>
  <c r="H72" i="3"/>
  <c r="H83" i="3"/>
  <c r="H44" i="3"/>
  <c r="H20" i="3"/>
  <c r="H30" i="3"/>
  <c r="H40" i="3"/>
  <c r="H38" i="3"/>
  <c r="G95" i="3" l="1"/>
  <c r="H88" i="3"/>
  <c r="H97" i="3"/>
  <c r="H96" i="3"/>
  <c r="H26" i="3"/>
  <c r="H14" i="3"/>
  <c r="H65" i="3"/>
  <c r="H77" i="3"/>
  <c r="H7" i="3"/>
  <c r="H95" i="3" l="1"/>
</calcChain>
</file>

<file path=xl/sharedStrings.xml><?xml version="1.0" encoding="utf-8"?>
<sst xmlns="http://schemas.openxmlformats.org/spreadsheetml/2006/main" count="187" uniqueCount="109">
  <si>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</si>
  <si>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</si>
  <si>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</si>
  <si>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</si>
  <si>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</si>
  <si>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</si>
  <si>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</si>
  <si>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</si>
  <si>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</si>
  <si>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</si>
  <si>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</si>
  <si>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</si>
  <si>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</si>
  <si>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</si>
  <si>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</si>
  <si>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</si>
  <si>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</si>
  <si>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</si>
  <si>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</si>
  <si>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</si>
  <si>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</si>
  <si>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</si>
  <si>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</si>
  <si>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</si>
  <si>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</si>
  <si>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</si>
  <si>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</si>
  <si>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</si>
  <si>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</si>
  <si>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</si>
  <si>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</si>
  <si>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</si>
  <si>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</si>
  <si>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</si>
  <si>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</si>
  <si>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</si>
  <si>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</si>
  <si>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</si>
  <si>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</si>
  <si>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</si>
  <si>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</si>
  <si>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</si>
  <si>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</si>
  <si>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</si>
  <si>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</si>
  <si>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</si>
  <si>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</si>
  <si>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</si>
  <si>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</si>
  <si>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</si>
  <si>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</si>
  <si>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</si>
  <si>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</si>
  <si>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</si>
  <si>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</si>
  <si>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</si>
  <si>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</si>
  <si>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</si>
  <si>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</si>
  <si>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</si>
  <si>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</si>
  <si>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</si>
  <si>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</si>
  <si>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</si>
  <si>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</si>
  <si>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</si>
  <si>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</si>
  <si>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</si>
  <si>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</si>
  <si>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</si>
  <si>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</si>
  <si>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</si>
  <si>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</si>
  <si>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</si>
  <si>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</si>
  <si>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</si>
  <si>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</si>
  <si>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</si>
  <si>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</si>
  <si>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</si>
  <si>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</si>
  <si>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</si>
  <si>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</si>
  <si>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</si>
  <si>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</si>
  <si>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</si>
  <si>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</si>
  <si>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</si>
  <si>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</si>
  <si>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</si>
  <si>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</si>
  <si>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</si>
  <si>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</si>
  <si>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</si>
  <si>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</si>
  <si>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</si>
  <si>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</si>
  <si>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</si>
  <si>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</si>
  <si>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</si>
  <si>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Годовой объем на 2023 год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</si>
  <si>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</si>
  <si>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</si>
  <si>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</si>
  <si>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J2</t>
  </si>
  <si>
    <t>Региональный проект "Повышение доступности туристических продуктов (Камчатский край)"</t>
  </si>
  <si>
    <t>Расходы за счет средств Фонда развития территорий</t>
  </si>
  <si>
    <t>Исполнение региональных проектов за 2023 год</t>
  </si>
  <si>
    <t>Исполнение 
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</si>
</sst>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5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0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  <xf numFmtId="0" fontId="24" fillId="0" borderId="0" applyNumberFormat="0" applyBorder="0" applyAlignment="0"/>
  </cellStyleXfs>
  <cellXfs count="90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5" fontId="14" fillId="0" borderId="4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/>
    <xf numFmtId="164" fontId="10" fillId="0" borderId="0" xfId="0" applyNumberFormat="1" applyFont="1"/>
    <xf numFmtId="164" fontId="5" fillId="0" borderId="0" xfId="0" applyNumberFormat="1" applyFont="1" applyFill="1" applyProtection="1"/>
    <xf numFmtId="164" fontId="22" fillId="0" borderId="4" xfId="0" applyNumberFormat="1" applyFont="1" applyFill="1" applyBorder="1" applyAlignment="1" applyProtection="1">
      <alignment horizontal="right" vertical="center"/>
    </xf>
    <xf numFmtId="164" fontId="22" fillId="0" borderId="9" xfId="0" applyNumberFormat="1" applyFont="1" applyFill="1" applyBorder="1" applyAlignment="1" applyProtection="1">
      <alignment horizontal="right" vertical="center"/>
    </xf>
    <xf numFmtId="164" fontId="23" fillId="0" borderId="5" xfId="0" applyNumberFormat="1" applyFont="1" applyFill="1" applyBorder="1" applyAlignment="1" applyProtection="1">
      <alignment horizontal="right" vertical="center"/>
    </xf>
    <xf numFmtId="164" fontId="23" fillId="0" borderId="8" xfId="0" applyNumberFormat="1" applyFont="1" applyFill="1" applyBorder="1" applyAlignment="1" applyProtection="1">
      <alignment horizontal="right" vertical="center"/>
    </xf>
    <xf numFmtId="49" fontId="7" fillId="0" borderId="17" xfId="0" applyNumberFormat="1" applyFont="1" applyFill="1" applyBorder="1" applyAlignment="1" applyProtection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left" vertical="center" wrapText="1"/>
    </xf>
    <xf numFmtId="164" fontId="23" fillId="0" borderId="2" xfId="0" applyNumberFormat="1" applyFont="1" applyFill="1" applyBorder="1" applyAlignment="1" applyProtection="1">
      <alignment horizontal="right" vertical="center"/>
    </xf>
    <xf numFmtId="164" fontId="22" fillId="0" borderId="6" xfId="0" applyNumberFormat="1" applyFont="1" applyFill="1" applyBorder="1" applyAlignment="1" applyProtection="1">
      <alignment horizontal="right" vertical="center"/>
    </xf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4" fontId="21" fillId="3" borderId="4" xfId="0" applyNumberFormat="1" applyFont="1" applyFill="1" applyBorder="1" applyAlignment="1" applyProtection="1">
      <alignment horizontal="right" vertical="center"/>
    </xf>
    <xf numFmtId="164" fontId="21" fillId="3" borderId="9" xfId="0" applyNumberFormat="1" applyFont="1" applyFill="1" applyBorder="1" applyAlignment="1" applyProtection="1">
      <alignment horizontal="right" vertical="center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164" fontId="23" fillId="3" borderId="4" xfId="0" applyNumberFormat="1" applyFont="1" applyFill="1" applyBorder="1" applyAlignment="1" applyProtection="1">
      <alignment horizontal="right" vertical="center"/>
    </xf>
    <xf numFmtId="164" fontId="23" fillId="3" borderId="9" xfId="0" applyNumberFormat="1" applyFont="1" applyFill="1" applyBorder="1" applyAlignment="1" applyProtection="1">
      <alignment horizontal="right" vertical="center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4" fontId="22" fillId="3" borderId="9" xfId="0" applyNumberFormat="1" applyFont="1" applyFill="1" applyBorder="1" applyAlignment="1" applyProtection="1">
      <alignment horizontal="right" vertical="center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6" fontId="21" fillId="3" borderId="4" xfId="0" applyNumberFormat="1" applyFont="1" applyFill="1" applyBorder="1" applyAlignment="1" applyProtection="1">
      <alignment horizontal="right" vertical="center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164" fontId="6" fillId="3" borderId="4" xfId="0" applyNumberFormat="1" applyFont="1" applyFill="1" applyBorder="1" applyAlignment="1" applyProtection="1">
      <alignment horizontal="right" vertical="center"/>
    </xf>
    <xf numFmtId="164" fontId="6" fillId="3" borderId="9" xfId="0" applyNumberFormat="1" applyFont="1" applyFill="1" applyBorder="1" applyAlignment="1" applyProtection="1">
      <alignment horizontal="right" vertical="center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</cellXfs>
  <cellStyles count="10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2 7" xfId="9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0"/>
  <sheetViews>
    <sheetView showGridLines="0" tabSelected="1" zoomScale="85" zoomScaleNormal="85" workbookViewId="0">
      <selection activeCell="I94" sqref="I94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4" customWidth="1"/>
    <col min="4" max="4" width="10.28515625" style="6" customWidth="1"/>
    <col min="5" max="5" width="41" style="14" customWidth="1"/>
    <col min="6" max="7" width="21.5703125" style="2" customWidth="1"/>
    <col min="8" max="8" width="13.5703125" style="25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82" t="s">
        <v>89</v>
      </c>
      <c r="H1" s="83"/>
    </row>
    <row r="2" spans="1:9" ht="14.25" customHeight="1" x14ac:dyDescent="0.25">
      <c r="F2" s="30"/>
      <c r="G2" s="30"/>
      <c r="H2" s="31"/>
    </row>
    <row r="3" spans="1:9" ht="21.75" customHeight="1" x14ac:dyDescent="0.2">
      <c r="A3" s="84" t="s">
        <v>107</v>
      </c>
      <c r="B3" s="84"/>
      <c r="C3" s="84"/>
      <c r="D3" s="84"/>
      <c r="E3" s="84"/>
      <c r="F3" s="84"/>
      <c r="G3" s="84"/>
      <c r="H3" s="84"/>
    </row>
    <row r="4" spans="1:9" ht="15" x14ac:dyDescent="0.2">
      <c r="H4" s="89" t="s">
        <v>57</v>
      </c>
    </row>
    <row r="5" spans="1:9" ht="67.150000000000006" customHeight="1" x14ac:dyDescent="0.2">
      <c r="A5" s="7" t="s">
        <v>59</v>
      </c>
      <c r="B5" s="4" t="s">
        <v>69</v>
      </c>
      <c r="C5" s="4" t="s">
        <v>34</v>
      </c>
      <c r="D5" s="4" t="s">
        <v>69</v>
      </c>
      <c r="E5" s="4" t="s">
        <v>51</v>
      </c>
      <c r="F5" s="29" t="s">
        <v>100</v>
      </c>
      <c r="G5" s="29" t="s">
        <v>108</v>
      </c>
      <c r="H5" s="24" t="s">
        <v>52</v>
      </c>
    </row>
    <row r="6" spans="1:9" s="1" customFormat="1" x14ac:dyDescent="0.2">
      <c r="A6" s="28" t="s">
        <v>60</v>
      </c>
      <c r="B6" s="28" t="s">
        <v>61</v>
      </c>
      <c r="C6" s="28" t="s">
        <v>62</v>
      </c>
      <c r="D6" s="28" t="s">
        <v>63</v>
      </c>
      <c r="E6" s="28" t="s">
        <v>65</v>
      </c>
      <c r="F6" s="28">
        <v>6</v>
      </c>
      <c r="G6" s="28" t="s">
        <v>67</v>
      </c>
      <c r="H6" s="28" t="s">
        <v>66</v>
      </c>
    </row>
    <row r="7" spans="1:9" s="5" customFormat="1" ht="15.75" x14ac:dyDescent="0.25">
      <c r="A7" s="16" t="s">
        <v>60</v>
      </c>
      <c r="B7" s="68" t="s">
        <v>35</v>
      </c>
      <c r="C7" s="76" t="s">
        <v>36</v>
      </c>
      <c r="D7" s="77"/>
      <c r="E7" s="78"/>
      <c r="F7" s="37">
        <f>F8+F11</f>
        <v>153382.29934000003</v>
      </c>
      <c r="G7" s="38">
        <f>G8+G11</f>
        <v>153382.29934000003</v>
      </c>
      <c r="H7" s="17">
        <f t="shared" ref="H7:H33" si="0">G7/F7*100</f>
        <v>100</v>
      </c>
    </row>
    <row r="8" spans="1:9" s="9" customFormat="1" ht="15.6" customHeight="1" x14ac:dyDescent="0.2">
      <c r="A8" s="18"/>
      <c r="B8" s="72" t="s">
        <v>70</v>
      </c>
      <c r="C8" s="72"/>
      <c r="D8" s="72"/>
      <c r="E8" s="72"/>
      <c r="F8" s="35">
        <f>SUM(F9:F10)</f>
        <v>140062.70000000001</v>
      </c>
      <c r="G8" s="36">
        <f>SUM(G9:G10)</f>
        <v>140062.70000000001</v>
      </c>
      <c r="H8" s="19">
        <f t="shared" si="0"/>
        <v>100</v>
      </c>
    </row>
    <row r="9" spans="1:9" ht="63" x14ac:dyDescent="0.2">
      <c r="A9" s="12"/>
      <c r="B9" s="12"/>
      <c r="C9" s="15"/>
      <c r="D9" s="12" t="s">
        <v>0</v>
      </c>
      <c r="E9" s="15" t="s">
        <v>1</v>
      </c>
      <c r="F9" s="45">
        <v>139662.70000000001</v>
      </c>
      <c r="G9" s="46">
        <v>139662.70000000001</v>
      </c>
      <c r="H9" s="13">
        <f t="shared" si="0"/>
        <v>100</v>
      </c>
    </row>
    <row r="10" spans="1:9" ht="63" x14ac:dyDescent="0.2">
      <c r="A10" s="12"/>
      <c r="B10" s="12"/>
      <c r="C10" s="15"/>
      <c r="D10" s="12" t="s">
        <v>2</v>
      </c>
      <c r="E10" s="15" t="s">
        <v>3</v>
      </c>
      <c r="F10" s="45">
        <v>400</v>
      </c>
      <c r="G10" s="46">
        <v>400</v>
      </c>
      <c r="H10" s="13">
        <f t="shared" si="0"/>
        <v>100</v>
      </c>
    </row>
    <row r="11" spans="1:9" s="9" customFormat="1" ht="15.6" customHeight="1" x14ac:dyDescent="0.2">
      <c r="A11" s="18"/>
      <c r="B11" s="72" t="s">
        <v>53</v>
      </c>
      <c r="C11" s="72"/>
      <c r="D11" s="72"/>
      <c r="E11" s="72"/>
      <c r="F11" s="55">
        <f>SUM(F12:F13)</f>
        <v>13319.599340000001</v>
      </c>
      <c r="G11" s="59">
        <f>SUM(G12:G13)</f>
        <v>13319.599340000001</v>
      </c>
      <c r="H11" s="19">
        <f t="shared" si="0"/>
        <v>100</v>
      </c>
    </row>
    <row r="12" spans="1:9" ht="63" x14ac:dyDescent="0.2">
      <c r="A12" s="12"/>
      <c r="B12" s="12"/>
      <c r="C12" s="15"/>
      <c r="D12" s="12" t="s">
        <v>0</v>
      </c>
      <c r="E12" s="15" t="s">
        <v>1</v>
      </c>
      <c r="F12" s="45">
        <v>12719.599340000001</v>
      </c>
      <c r="G12" s="46">
        <v>12719.599340000001</v>
      </c>
      <c r="H12" s="13">
        <f t="shared" si="0"/>
        <v>100</v>
      </c>
    </row>
    <row r="13" spans="1:9" ht="63" x14ac:dyDescent="0.2">
      <c r="A13" s="12"/>
      <c r="B13" s="12"/>
      <c r="C13" s="15"/>
      <c r="D13" s="12" t="s">
        <v>2</v>
      </c>
      <c r="E13" s="15" t="s">
        <v>3</v>
      </c>
      <c r="F13" s="45">
        <v>600</v>
      </c>
      <c r="G13" s="46">
        <v>600</v>
      </c>
      <c r="H13" s="13">
        <f t="shared" si="0"/>
        <v>100</v>
      </c>
    </row>
    <row r="14" spans="1:9" s="5" customFormat="1" ht="15.75" x14ac:dyDescent="0.25">
      <c r="A14" s="8" t="s">
        <v>61</v>
      </c>
      <c r="B14" s="67" t="s">
        <v>38</v>
      </c>
      <c r="C14" s="79" t="s">
        <v>37</v>
      </c>
      <c r="D14" s="80"/>
      <c r="E14" s="81"/>
      <c r="F14" s="50">
        <f>F15+F20</f>
        <v>1445962.8736100001</v>
      </c>
      <c r="G14" s="51">
        <f>G15+G20</f>
        <v>1429357.4297900002</v>
      </c>
      <c r="H14" s="10">
        <f t="shared" si="0"/>
        <v>98.851599572640296</v>
      </c>
    </row>
    <row r="15" spans="1:9" s="9" customFormat="1" ht="15.6" customHeight="1" x14ac:dyDescent="0.2">
      <c r="A15" s="18"/>
      <c r="B15" s="72" t="s">
        <v>70</v>
      </c>
      <c r="C15" s="72"/>
      <c r="D15" s="72"/>
      <c r="E15" s="72"/>
      <c r="F15" s="55">
        <f>SUM(F16:F19)</f>
        <v>745437.28835000005</v>
      </c>
      <c r="G15" s="55">
        <f>SUM(G16:G19)</f>
        <v>737419.39717000013</v>
      </c>
      <c r="H15" s="19">
        <f t="shared" si="0"/>
        <v>98.924404332154182</v>
      </c>
    </row>
    <row r="16" spans="1:9" ht="31.5" x14ac:dyDescent="0.2">
      <c r="A16" s="12"/>
      <c r="B16" s="12"/>
      <c r="C16" s="15"/>
      <c r="D16" s="12" t="s">
        <v>4</v>
      </c>
      <c r="E16" s="15" t="s">
        <v>5</v>
      </c>
      <c r="F16" s="45">
        <v>439866.8</v>
      </c>
      <c r="G16" s="46">
        <v>431848.91282000003</v>
      </c>
      <c r="H16" s="13">
        <f t="shared" si="0"/>
        <v>98.177201102697467</v>
      </c>
      <c r="I16" s="32"/>
    </row>
    <row r="17" spans="1:9" ht="31.5" x14ac:dyDescent="0.2">
      <c r="A17" s="12"/>
      <c r="B17" s="12"/>
      <c r="C17" s="15"/>
      <c r="D17" s="12" t="s">
        <v>6</v>
      </c>
      <c r="E17" s="15" t="s">
        <v>7</v>
      </c>
      <c r="F17" s="45">
        <v>200814.78834999999</v>
      </c>
      <c r="G17" s="46">
        <v>200814.78435</v>
      </c>
      <c r="H17" s="13">
        <f t="shared" si="0"/>
        <v>99.999998008114829</v>
      </c>
    </row>
    <row r="18" spans="1:9" ht="47.25" x14ac:dyDescent="0.2">
      <c r="A18" s="12"/>
      <c r="B18" s="12"/>
      <c r="C18" s="15"/>
      <c r="D18" s="12" t="s">
        <v>102</v>
      </c>
      <c r="E18" s="15" t="s">
        <v>101</v>
      </c>
      <c r="F18" s="45">
        <v>16310.3</v>
      </c>
      <c r="G18" s="46">
        <v>16310.3</v>
      </c>
      <c r="H18" s="13">
        <f t="shared" si="0"/>
        <v>100</v>
      </c>
    </row>
    <row r="19" spans="1:9" ht="47.25" x14ac:dyDescent="0.2">
      <c r="A19" s="12"/>
      <c r="B19" s="12"/>
      <c r="C19" s="15"/>
      <c r="D19" s="12" t="s">
        <v>103</v>
      </c>
      <c r="E19" s="15" t="s">
        <v>90</v>
      </c>
      <c r="F19" s="45">
        <v>88445.4</v>
      </c>
      <c r="G19" s="46">
        <v>88445.4</v>
      </c>
      <c r="H19" s="13">
        <f t="shared" si="0"/>
        <v>100</v>
      </c>
    </row>
    <row r="20" spans="1:9" s="9" customFormat="1" ht="15.6" customHeight="1" x14ac:dyDescent="0.2">
      <c r="A20" s="18"/>
      <c r="B20" s="72" t="s">
        <v>53</v>
      </c>
      <c r="C20" s="72"/>
      <c r="D20" s="72"/>
      <c r="E20" s="72"/>
      <c r="F20" s="55">
        <f>SUM(F21:F25)</f>
        <v>700525.58526000008</v>
      </c>
      <c r="G20" s="55">
        <f>SUM(G21:G25)</f>
        <v>691938.03262000007</v>
      </c>
      <c r="H20" s="19">
        <f t="shared" si="0"/>
        <v>98.774127195252575</v>
      </c>
    </row>
    <row r="21" spans="1:9" ht="31.5" x14ac:dyDescent="0.2">
      <c r="A21" s="12"/>
      <c r="B21" s="12"/>
      <c r="C21" s="15"/>
      <c r="D21" s="12" t="s">
        <v>4</v>
      </c>
      <c r="E21" s="15" t="s">
        <v>5</v>
      </c>
      <c r="F21" s="45">
        <v>648834.00815999997</v>
      </c>
      <c r="G21" s="46">
        <v>640246.45556999999</v>
      </c>
      <c r="H21" s="13">
        <f t="shared" si="0"/>
        <v>98.676463859477238</v>
      </c>
    </row>
    <row r="22" spans="1:9" ht="31.5" x14ac:dyDescent="0.2">
      <c r="A22" s="12"/>
      <c r="B22" s="12"/>
      <c r="C22" s="15"/>
      <c r="D22" s="12" t="s">
        <v>6</v>
      </c>
      <c r="E22" s="15" t="s">
        <v>7</v>
      </c>
      <c r="F22" s="45">
        <v>2028.4322099999999</v>
      </c>
      <c r="G22" s="46">
        <v>2028.4321600000001</v>
      </c>
      <c r="H22" s="13">
        <f t="shared" si="0"/>
        <v>99.999997535042112</v>
      </c>
      <c r="I22" s="32"/>
    </row>
    <row r="23" spans="1:9" ht="47.25" x14ac:dyDescent="0.2">
      <c r="A23" s="12"/>
      <c r="B23" s="12"/>
      <c r="C23" s="15"/>
      <c r="D23" s="12" t="s">
        <v>102</v>
      </c>
      <c r="E23" s="15" t="s">
        <v>101</v>
      </c>
      <c r="F23" s="45">
        <v>164.75050999999999</v>
      </c>
      <c r="G23" s="46">
        <v>164.75050999999999</v>
      </c>
      <c r="H23" s="13">
        <f t="shared" si="0"/>
        <v>100</v>
      </c>
    </row>
    <row r="24" spans="1:9" ht="47.25" x14ac:dyDescent="0.2">
      <c r="A24" s="12"/>
      <c r="B24" s="12"/>
      <c r="C24" s="15"/>
      <c r="D24" s="12" t="s">
        <v>103</v>
      </c>
      <c r="E24" s="15" t="s">
        <v>90</v>
      </c>
      <c r="F24" s="45">
        <v>49075.744379999996</v>
      </c>
      <c r="G24" s="46">
        <v>49075.744379999996</v>
      </c>
      <c r="H24" s="13">
        <f t="shared" si="0"/>
        <v>100</v>
      </c>
    </row>
    <row r="25" spans="1:9" ht="31.5" x14ac:dyDescent="0.2">
      <c r="A25" s="15"/>
      <c r="B25" s="12"/>
      <c r="C25" s="15"/>
      <c r="D25" s="12" t="s">
        <v>55</v>
      </c>
      <c r="E25" s="15" t="s">
        <v>56</v>
      </c>
      <c r="F25" s="45">
        <v>422.65</v>
      </c>
      <c r="G25" s="46">
        <v>422.65</v>
      </c>
      <c r="H25" s="13">
        <f t="shared" si="0"/>
        <v>100</v>
      </c>
    </row>
    <row r="26" spans="1:9" s="53" customFormat="1" ht="15.6" customHeight="1" x14ac:dyDescent="0.25">
      <c r="A26" s="49" t="s">
        <v>62</v>
      </c>
      <c r="B26" s="67" t="s">
        <v>39</v>
      </c>
      <c r="C26" s="85" t="s">
        <v>40</v>
      </c>
      <c r="D26" s="86"/>
      <c r="E26" s="87"/>
      <c r="F26" s="50">
        <f>F27+F30+F35</f>
        <v>3167964.5306500001</v>
      </c>
      <c r="G26" s="51">
        <f>G27+G30+G35</f>
        <v>2928739.9133900004</v>
      </c>
      <c r="H26" s="52">
        <f t="shared" si="0"/>
        <v>92.448633343413235</v>
      </c>
    </row>
    <row r="27" spans="1:9" s="57" customFormat="1" ht="15.6" customHeight="1" x14ac:dyDescent="0.2">
      <c r="A27" s="54"/>
      <c r="B27" s="73" t="s">
        <v>70</v>
      </c>
      <c r="C27" s="73"/>
      <c r="D27" s="73"/>
      <c r="E27" s="73"/>
      <c r="F27" s="55">
        <f>SUM(F28:F29)</f>
        <v>871996.1</v>
      </c>
      <c r="G27" s="55">
        <f>SUM(G28:G29)</f>
        <v>871996.09999000002</v>
      </c>
      <c r="H27" s="56">
        <f t="shared" si="0"/>
        <v>99.999999998853212</v>
      </c>
    </row>
    <row r="28" spans="1:9" s="48" customFormat="1" ht="31.5" x14ac:dyDescent="0.2">
      <c r="A28" s="44"/>
      <c r="B28" s="44"/>
      <c r="C28" s="43"/>
      <c r="D28" s="44" t="s">
        <v>8</v>
      </c>
      <c r="E28" s="43" t="s">
        <v>9</v>
      </c>
      <c r="F28" s="45">
        <v>787746.2</v>
      </c>
      <c r="G28" s="46">
        <v>787746.19998999999</v>
      </c>
      <c r="H28" s="47">
        <f t="shared" si="0"/>
        <v>99.999999998730559</v>
      </c>
      <c r="I28" s="58"/>
    </row>
    <row r="29" spans="1:9" s="48" customFormat="1" ht="15.75" x14ac:dyDescent="0.2">
      <c r="A29" s="44"/>
      <c r="B29" s="44"/>
      <c r="C29" s="43"/>
      <c r="D29" s="44" t="s">
        <v>79</v>
      </c>
      <c r="E29" s="43" t="s">
        <v>12</v>
      </c>
      <c r="F29" s="45">
        <v>84249.9</v>
      </c>
      <c r="G29" s="46">
        <v>84249.9</v>
      </c>
      <c r="H29" s="47">
        <f t="shared" si="0"/>
        <v>100</v>
      </c>
    </row>
    <row r="30" spans="1:9" s="57" customFormat="1" ht="15.6" customHeight="1" x14ac:dyDescent="0.2">
      <c r="A30" s="54"/>
      <c r="B30" s="73" t="s">
        <v>53</v>
      </c>
      <c r="C30" s="73"/>
      <c r="D30" s="73"/>
      <c r="E30" s="73"/>
      <c r="F30" s="55">
        <f>SUM(F31:F34)</f>
        <v>521955.79106999998</v>
      </c>
      <c r="G30" s="59">
        <f>SUM(G31:G34)</f>
        <v>471148.07136999996</v>
      </c>
      <c r="H30" s="56">
        <f t="shared" si="0"/>
        <v>90.265895968728486</v>
      </c>
    </row>
    <row r="31" spans="1:9" s="57" customFormat="1" ht="15.6" customHeight="1" x14ac:dyDescent="0.2">
      <c r="A31" s="54"/>
      <c r="B31" s="60"/>
      <c r="C31" s="60"/>
      <c r="D31" s="44" t="s">
        <v>71</v>
      </c>
      <c r="E31" s="43" t="s">
        <v>72</v>
      </c>
      <c r="F31" s="45">
        <v>96744.062909999993</v>
      </c>
      <c r="G31" s="46">
        <v>88597.117509999996</v>
      </c>
      <c r="H31" s="56">
        <f t="shared" si="0"/>
        <v>91.578867834423065</v>
      </c>
    </row>
    <row r="32" spans="1:9" s="48" customFormat="1" ht="31.5" x14ac:dyDescent="0.2">
      <c r="A32" s="44"/>
      <c r="B32" s="44"/>
      <c r="C32" s="43"/>
      <c r="D32" s="44" t="s">
        <v>8</v>
      </c>
      <c r="E32" s="43" t="s">
        <v>9</v>
      </c>
      <c r="F32" s="45">
        <v>97000</v>
      </c>
      <c r="G32" s="46">
        <v>90050.853199999998</v>
      </c>
      <c r="H32" s="47">
        <f t="shared" si="0"/>
        <v>92.835931134020626</v>
      </c>
    </row>
    <row r="33" spans="1:9" s="48" customFormat="1" ht="47.25" x14ac:dyDescent="0.2">
      <c r="A33" s="44"/>
      <c r="B33" s="44"/>
      <c r="C33" s="43"/>
      <c r="D33" s="44" t="s">
        <v>10</v>
      </c>
      <c r="E33" s="43" t="s">
        <v>11</v>
      </c>
      <c r="F33" s="45">
        <v>247119.68770000001</v>
      </c>
      <c r="G33" s="46">
        <v>216328.08859999999</v>
      </c>
      <c r="H33" s="47">
        <f t="shared" si="0"/>
        <v>87.539803329073223</v>
      </c>
      <c r="I33" s="58"/>
    </row>
    <row r="34" spans="1:9" s="48" customFormat="1" ht="15.75" x14ac:dyDescent="0.2">
      <c r="A34" s="44"/>
      <c r="B34" s="44"/>
      <c r="C34" s="43"/>
      <c r="D34" s="44" t="s">
        <v>79</v>
      </c>
      <c r="E34" s="43" t="s">
        <v>12</v>
      </c>
      <c r="F34" s="45">
        <v>81092.040460000004</v>
      </c>
      <c r="G34" s="46">
        <v>76172.012059999994</v>
      </c>
      <c r="H34" s="47">
        <f t="shared" ref="H34:H72" si="1">G34/F34*100</f>
        <v>93.932785052526953</v>
      </c>
      <c r="I34" s="58"/>
    </row>
    <row r="35" spans="1:9" s="57" customFormat="1" ht="15.6" customHeight="1" x14ac:dyDescent="0.2">
      <c r="A35" s="44"/>
      <c r="B35" s="73" t="s">
        <v>106</v>
      </c>
      <c r="C35" s="73"/>
      <c r="D35" s="73"/>
      <c r="E35" s="73"/>
      <c r="F35" s="55">
        <f>SUM(F36)</f>
        <v>1774012.63958</v>
      </c>
      <c r="G35" s="59">
        <f>SUM(G36)</f>
        <v>1585595.7420300001</v>
      </c>
      <c r="H35" s="56">
        <f t="shared" si="1"/>
        <v>89.379055518194733</v>
      </c>
    </row>
    <row r="36" spans="1:9" s="48" customFormat="1" ht="47.25" x14ac:dyDescent="0.2">
      <c r="A36" s="44"/>
      <c r="B36" s="44"/>
      <c r="C36" s="43"/>
      <c r="D36" s="44" t="s">
        <v>10</v>
      </c>
      <c r="E36" s="43" t="s">
        <v>11</v>
      </c>
      <c r="F36" s="45">
        <v>1774012.63958</v>
      </c>
      <c r="G36" s="46">
        <v>1585595.7420300001</v>
      </c>
      <c r="H36" s="47">
        <f t="shared" si="1"/>
        <v>89.379055518194733</v>
      </c>
    </row>
    <row r="37" spans="1:9" s="5" customFormat="1" ht="15.75" x14ac:dyDescent="0.25">
      <c r="A37" s="8" t="s">
        <v>63</v>
      </c>
      <c r="B37" s="67" t="s">
        <v>46</v>
      </c>
      <c r="C37" s="79" t="s">
        <v>41</v>
      </c>
      <c r="D37" s="80"/>
      <c r="E37" s="81"/>
      <c r="F37" s="50">
        <f>F38+F40</f>
        <v>400655.30278999993</v>
      </c>
      <c r="G37" s="51">
        <f>G38+G40</f>
        <v>400655.30278999993</v>
      </c>
      <c r="H37" s="10">
        <f t="shared" si="1"/>
        <v>100</v>
      </c>
    </row>
    <row r="38" spans="1:9" s="9" customFormat="1" ht="15.6" customHeight="1" x14ac:dyDescent="0.2">
      <c r="A38" s="12"/>
      <c r="B38" s="72" t="s">
        <v>70</v>
      </c>
      <c r="C38" s="72"/>
      <c r="D38" s="72"/>
      <c r="E38" s="72"/>
      <c r="F38" s="55">
        <f>SUM(F39:F39)</f>
        <v>3550.1</v>
      </c>
      <c r="G38" s="59">
        <f>SUM(G39:G39)</f>
        <v>3550.1</v>
      </c>
      <c r="H38" s="19">
        <f t="shared" si="1"/>
        <v>100</v>
      </c>
    </row>
    <row r="39" spans="1:9" ht="31.5" x14ac:dyDescent="0.2">
      <c r="A39" s="12"/>
      <c r="B39" s="12"/>
      <c r="C39" s="15"/>
      <c r="D39" s="12" t="s">
        <v>13</v>
      </c>
      <c r="E39" s="15" t="s">
        <v>14</v>
      </c>
      <c r="F39" s="45">
        <v>3550.1</v>
      </c>
      <c r="G39" s="46">
        <v>3550.1</v>
      </c>
      <c r="H39" s="13">
        <f t="shared" si="1"/>
        <v>100</v>
      </c>
    </row>
    <row r="40" spans="1:9" s="9" customFormat="1" ht="15.6" customHeight="1" x14ac:dyDescent="0.2">
      <c r="A40" s="12"/>
      <c r="B40" s="72" t="s">
        <v>53</v>
      </c>
      <c r="C40" s="72"/>
      <c r="D40" s="72"/>
      <c r="E40" s="72"/>
      <c r="F40" s="55">
        <f>SUM(F41:F42)</f>
        <v>397105.20278999995</v>
      </c>
      <c r="G40" s="59">
        <f>SUM(G41:G42)</f>
        <v>397105.20278999995</v>
      </c>
      <c r="H40" s="19">
        <f t="shared" si="1"/>
        <v>100</v>
      </c>
    </row>
    <row r="41" spans="1:9" s="9" customFormat="1" ht="63" x14ac:dyDescent="0.2">
      <c r="A41" s="12"/>
      <c r="B41" s="27"/>
      <c r="C41" s="27"/>
      <c r="D41" s="12" t="s">
        <v>75</v>
      </c>
      <c r="E41" s="15" t="s">
        <v>76</v>
      </c>
      <c r="F41" s="45">
        <v>396090.76951999997</v>
      </c>
      <c r="G41" s="46">
        <v>396090.76951999997</v>
      </c>
      <c r="H41" s="13">
        <f t="shared" si="1"/>
        <v>100</v>
      </c>
    </row>
    <row r="42" spans="1:9" s="48" customFormat="1" ht="31.5" x14ac:dyDescent="0.2">
      <c r="A42" s="44"/>
      <c r="B42" s="44"/>
      <c r="C42" s="43"/>
      <c r="D42" s="44" t="s">
        <v>13</v>
      </c>
      <c r="E42" s="43" t="s">
        <v>14</v>
      </c>
      <c r="F42" s="45">
        <v>1014.43327</v>
      </c>
      <c r="G42" s="46">
        <v>1014.43327</v>
      </c>
      <c r="H42" s="47">
        <f t="shared" si="1"/>
        <v>100</v>
      </c>
      <c r="I42" s="58"/>
    </row>
    <row r="43" spans="1:9" s="53" customFormat="1" ht="34.9" customHeight="1" x14ac:dyDescent="0.25">
      <c r="A43" s="49" t="s">
        <v>65</v>
      </c>
      <c r="B43" s="67" t="s">
        <v>47</v>
      </c>
      <c r="C43" s="85" t="s">
        <v>42</v>
      </c>
      <c r="D43" s="86"/>
      <c r="E43" s="87"/>
      <c r="F43" s="50">
        <f>F44+F48</f>
        <v>222315.57594000001</v>
      </c>
      <c r="G43" s="51">
        <f>G44+G48</f>
        <v>221918.82975999999</v>
      </c>
      <c r="H43" s="52">
        <f t="shared" si="1"/>
        <v>99.821539188910862</v>
      </c>
    </row>
    <row r="44" spans="1:9" s="57" customFormat="1" ht="15.6" customHeight="1" x14ac:dyDescent="0.2">
      <c r="A44" s="44"/>
      <c r="B44" s="73" t="s">
        <v>70</v>
      </c>
      <c r="C44" s="73"/>
      <c r="D44" s="73"/>
      <c r="E44" s="73"/>
      <c r="F44" s="55">
        <f>SUM(F45:F47)</f>
        <v>114807.1</v>
      </c>
      <c r="G44" s="59">
        <f>SUM(G45:G47)</f>
        <v>114659.15</v>
      </c>
      <c r="H44" s="56">
        <f t="shared" si="1"/>
        <v>99.871131663459835</v>
      </c>
    </row>
    <row r="45" spans="1:9" s="48" customFormat="1" ht="63" x14ac:dyDescent="0.2">
      <c r="A45" s="44"/>
      <c r="B45" s="44"/>
      <c r="C45" s="43"/>
      <c r="D45" s="44" t="s">
        <v>80</v>
      </c>
      <c r="E45" s="43" t="s">
        <v>81</v>
      </c>
      <c r="F45" s="45">
        <v>2008.1</v>
      </c>
      <c r="G45" s="46">
        <v>2008.1</v>
      </c>
      <c r="H45" s="47">
        <f t="shared" si="1"/>
        <v>100</v>
      </c>
    </row>
    <row r="46" spans="1:9" s="48" customFormat="1" ht="47.25" x14ac:dyDescent="0.2">
      <c r="A46" s="44"/>
      <c r="B46" s="44"/>
      <c r="C46" s="43"/>
      <c r="D46" s="44" t="s">
        <v>15</v>
      </c>
      <c r="E46" s="43" t="s">
        <v>91</v>
      </c>
      <c r="F46" s="45">
        <v>19691</v>
      </c>
      <c r="G46" s="46">
        <v>19543.05</v>
      </c>
      <c r="H46" s="47">
        <f t="shared" si="1"/>
        <v>99.248641511350357</v>
      </c>
    </row>
    <row r="47" spans="1:9" s="48" customFormat="1" ht="47.25" x14ac:dyDescent="0.2">
      <c r="A47" s="44"/>
      <c r="B47" s="44"/>
      <c r="C47" s="43"/>
      <c r="D47" s="44" t="s">
        <v>16</v>
      </c>
      <c r="E47" s="43" t="s">
        <v>17</v>
      </c>
      <c r="F47" s="45">
        <v>93108</v>
      </c>
      <c r="G47" s="46">
        <v>93108</v>
      </c>
      <c r="H47" s="47">
        <f t="shared" si="1"/>
        <v>100</v>
      </c>
    </row>
    <row r="48" spans="1:9" s="57" customFormat="1" ht="15.6" customHeight="1" x14ac:dyDescent="0.2">
      <c r="A48" s="44"/>
      <c r="B48" s="73" t="s">
        <v>53</v>
      </c>
      <c r="C48" s="73"/>
      <c r="D48" s="73"/>
      <c r="E48" s="73"/>
      <c r="F48" s="55">
        <f>SUM(F49:F51)</f>
        <v>107508.47594</v>
      </c>
      <c r="G48" s="59">
        <f>SUM(G49:G51)</f>
        <v>107259.67976</v>
      </c>
      <c r="H48" s="56">
        <f t="shared" si="1"/>
        <v>99.768579939558578</v>
      </c>
    </row>
    <row r="49" spans="1:11" s="48" customFormat="1" ht="63" x14ac:dyDescent="0.2">
      <c r="A49" s="44"/>
      <c r="B49" s="44"/>
      <c r="C49" s="43"/>
      <c r="D49" s="44" t="s">
        <v>80</v>
      </c>
      <c r="E49" s="43" t="s">
        <v>81</v>
      </c>
      <c r="F49" s="45">
        <v>20.283840000000001</v>
      </c>
      <c r="G49" s="46">
        <v>20.283840000000001</v>
      </c>
      <c r="H49" s="47">
        <f t="shared" si="1"/>
        <v>100</v>
      </c>
      <c r="I49" s="58"/>
    </row>
    <row r="50" spans="1:11" s="48" customFormat="1" ht="47.25" x14ac:dyDescent="0.2">
      <c r="A50" s="44"/>
      <c r="B50" s="44"/>
      <c r="C50" s="43"/>
      <c r="D50" s="44" t="s">
        <v>15</v>
      </c>
      <c r="E50" s="43" t="s">
        <v>91</v>
      </c>
      <c r="F50" s="45">
        <v>4304.3165300000001</v>
      </c>
      <c r="G50" s="46">
        <v>4055.5203499999998</v>
      </c>
      <c r="H50" s="47">
        <f t="shared" si="1"/>
        <v>94.219844700872869</v>
      </c>
      <c r="I50" s="58"/>
    </row>
    <row r="51" spans="1:11" s="48" customFormat="1" ht="47.25" x14ac:dyDescent="0.2">
      <c r="A51" s="44"/>
      <c r="B51" s="44"/>
      <c r="C51" s="43"/>
      <c r="D51" s="44" t="s">
        <v>16</v>
      </c>
      <c r="E51" s="43" t="s">
        <v>17</v>
      </c>
      <c r="F51" s="45">
        <v>103183.87557</v>
      </c>
      <c r="G51" s="46">
        <v>103183.87557</v>
      </c>
      <c r="H51" s="47">
        <f t="shared" si="1"/>
        <v>100</v>
      </c>
      <c r="I51" s="58"/>
    </row>
    <row r="52" spans="1:11" s="53" customFormat="1" ht="15.75" x14ac:dyDescent="0.25">
      <c r="A52" s="49" t="s">
        <v>64</v>
      </c>
      <c r="B52" s="67" t="s">
        <v>92</v>
      </c>
      <c r="C52" s="85" t="s">
        <v>93</v>
      </c>
      <c r="D52" s="86"/>
      <c r="E52" s="86"/>
      <c r="F52" s="50">
        <f>F53+F56</f>
        <v>1076353.3513399998</v>
      </c>
      <c r="G52" s="50">
        <f>G53+G56</f>
        <v>1076353.3513299997</v>
      </c>
      <c r="H52" s="61">
        <f t="shared" si="1"/>
        <v>99.999999999070937</v>
      </c>
    </row>
    <row r="53" spans="1:11" s="57" customFormat="1" ht="15.6" customHeight="1" x14ac:dyDescent="0.2">
      <c r="A53" s="44"/>
      <c r="B53" s="73" t="s">
        <v>70</v>
      </c>
      <c r="C53" s="73"/>
      <c r="D53" s="73"/>
      <c r="E53" s="88"/>
      <c r="F53" s="55">
        <f>F54+F55</f>
        <v>1057850.8999999999</v>
      </c>
      <c r="G53" s="55">
        <f>G54+G55</f>
        <v>1057850.8999899998</v>
      </c>
      <c r="H53" s="62">
        <f t="shared" si="1"/>
        <v>99.99999999905468</v>
      </c>
    </row>
    <row r="54" spans="1:11" s="48" customFormat="1" ht="47.25" x14ac:dyDescent="0.2">
      <c r="A54" s="44"/>
      <c r="B54" s="44"/>
      <c r="C54" s="43"/>
      <c r="D54" s="44" t="s">
        <v>94</v>
      </c>
      <c r="E54" s="63" t="s">
        <v>95</v>
      </c>
      <c r="F54" s="45">
        <v>1054100.8999999999</v>
      </c>
      <c r="G54" s="46">
        <v>1054100.8999999999</v>
      </c>
      <c r="H54" s="62">
        <f t="shared" si="1"/>
        <v>100</v>
      </c>
    </row>
    <row r="55" spans="1:11" s="48" customFormat="1" ht="47.25" x14ac:dyDescent="0.2">
      <c r="A55" s="44"/>
      <c r="B55" s="44"/>
      <c r="C55" s="43"/>
      <c r="D55" s="44" t="s">
        <v>104</v>
      </c>
      <c r="E55" s="63" t="s">
        <v>105</v>
      </c>
      <c r="F55" s="45">
        <v>3750</v>
      </c>
      <c r="G55" s="64">
        <v>3749.9999899999998</v>
      </c>
      <c r="H55" s="62">
        <f t="shared" si="1"/>
        <v>99.99999973333334</v>
      </c>
    </row>
    <row r="56" spans="1:11" s="57" customFormat="1" ht="15.6" customHeight="1" x14ac:dyDescent="0.2">
      <c r="A56" s="44"/>
      <c r="B56" s="73" t="s">
        <v>53</v>
      </c>
      <c r="C56" s="73"/>
      <c r="D56" s="73"/>
      <c r="E56" s="88"/>
      <c r="F56" s="55">
        <f>SUM(F57:F58)</f>
        <v>18502.45134</v>
      </c>
      <c r="G56" s="55">
        <f>SUM(G57:G58)</f>
        <v>18502.45134</v>
      </c>
      <c r="H56" s="62">
        <f t="shared" si="1"/>
        <v>100</v>
      </c>
    </row>
    <row r="57" spans="1:11" s="48" customFormat="1" ht="47.25" x14ac:dyDescent="0.2">
      <c r="A57" s="44"/>
      <c r="B57" s="44"/>
      <c r="C57" s="43"/>
      <c r="D57" s="44" t="s">
        <v>94</v>
      </c>
      <c r="E57" s="63" t="s">
        <v>95</v>
      </c>
      <c r="F57" s="45">
        <v>10647.483840000001</v>
      </c>
      <c r="G57" s="46">
        <v>10647.483840000001</v>
      </c>
      <c r="H57" s="62">
        <f t="shared" si="1"/>
        <v>100</v>
      </c>
      <c r="K57" s="65"/>
    </row>
    <row r="58" spans="1:11" s="48" customFormat="1" ht="47.25" x14ac:dyDescent="0.2">
      <c r="A58" s="44"/>
      <c r="B58" s="44"/>
      <c r="C58" s="43"/>
      <c r="D58" s="44" t="s">
        <v>104</v>
      </c>
      <c r="E58" s="63" t="s">
        <v>105</v>
      </c>
      <c r="F58" s="45">
        <v>7854.9674999999997</v>
      </c>
      <c r="G58" s="64">
        <v>7854.9674999999997</v>
      </c>
      <c r="H58" s="62">
        <f t="shared" si="1"/>
        <v>100</v>
      </c>
      <c r="K58" s="65"/>
    </row>
    <row r="59" spans="1:11" s="53" customFormat="1" ht="15.6" customHeight="1" x14ac:dyDescent="0.25">
      <c r="A59" s="49" t="s">
        <v>67</v>
      </c>
      <c r="B59" s="67" t="s">
        <v>82</v>
      </c>
      <c r="C59" s="85" t="s">
        <v>88</v>
      </c>
      <c r="D59" s="86"/>
      <c r="E59" s="87"/>
      <c r="F59" s="50">
        <f>F60+F62</f>
        <v>14199.2</v>
      </c>
      <c r="G59" s="51">
        <f>G60+G62</f>
        <v>14199.2</v>
      </c>
      <c r="H59" s="52">
        <f t="shared" si="1"/>
        <v>100</v>
      </c>
    </row>
    <row r="60" spans="1:11" s="57" customFormat="1" ht="15.6" customHeight="1" x14ac:dyDescent="0.2">
      <c r="A60" s="44"/>
      <c r="B60" s="73" t="s">
        <v>70</v>
      </c>
      <c r="C60" s="73"/>
      <c r="D60" s="73"/>
      <c r="E60" s="73"/>
      <c r="F60" s="55">
        <f>SUM(F61:F61)</f>
        <v>10238.5</v>
      </c>
      <c r="G60" s="59">
        <f>SUM(G61:G61)</f>
        <v>10238.5</v>
      </c>
      <c r="H60" s="56">
        <f t="shared" si="1"/>
        <v>100</v>
      </c>
    </row>
    <row r="61" spans="1:11" s="48" customFormat="1" ht="63" x14ac:dyDescent="0.2">
      <c r="A61" s="44"/>
      <c r="B61" s="44"/>
      <c r="C61" s="43"/>
      <c r="D61" s="44" t="s">
        <v>85</v>
      </c>
      <c r="E61" s="66" t="s">
        <v>86</v>
      </c>
      <c r="F61" s="45">
        <v>10238.5</v>
      </c>
      <c r="G61" s="46">
        <v>10238.5</v>
      </c>
      <c r="H61" s="47">
        <f t="shared" si="1"/>
        <v>100</v>
      </c>
    </row>
    <row r="62" spans="1:11" s="57" customFormat="1" ht="15.6" customHeight="1" x14ac:dyDescent="0.2">
      <c r="A62" s="44"/>
      <c r="B62" s="75" t="s">
        <v>53</v>
      </c>
      <c r="C62" s="75"/>
      <c r="D62" s="75"/>
      <c r="E62" s="75"/>
      <c r="F62" s="55">
        <f>SUM(F63:F64)</f>
        <v>3960.7</v>
      </c>
      <c r="G62" s="59">
        <f>SUM(G63:G64)</f>
        <v>3960.7</v>
      </c>
      <c r="H62" s="56">
        <f t="shared" si="1"/>
        <v>100</v>
      </c>
    </row>
    <row r="63" spans="1:11" s="48" customFormat="1" ht="47.25" x14ac:dyDescent="0.2">
      <c r="A63" s="44"/>
      <c r="B63" s="44"/>
      <c r="C63" s="43"/>
      <c r="D63" s="44" t="s">
        <v>83</v>
      </c>
      <c r="E63" s="66" t="s">
        <v>84</v>
      </c>
      <c r="F63" s="45">
        <v>102.7</v>
      </c>
      <c r="G63" s="46">
        <v>102.7</v>
      </c>
      <c r="H63" s="47">
        <f t="shared" si="1"/>
        <v>100</v>
      </c>
    </row>
    <row r="64" spans="1:11" s="48" customFormat="1" ht="63" x14ac:dyDescent="0.2">
      <c r="A64" s="44"/>
      <c r="B64" s="44"/>
      <c r="C64" s="43"/>
      <c r="D64" s="44" t="s">
        <v>85</v>
      </c>
      <c r="E64" s="66" t="s">
        <v>86</v>
      </c>
      <c r="F64" s="45">
        <v>3858</v>
      </c>
      <c r="G64" s="46">
        <v>3858</v>
      </c>
      <c r="H64" s="47">
        <f t="shared" si="1"/>
        <v>100</v>
      </c>
      <c r="I64" s="58"/>
    </row>
    <row r="65" spans="1:9" s="53" customFormat="1" ht="15.75" x14ac:dyDescent="0.25">
      <c r="A65" s="49" t="s">
        <v>66</v>
      </c>
      <c r="B65" s="67" t="s">
        <v>48</v>
      </c>
      <c r="C65" s="85" t="s">
        <v>43</v>
      </c>
      <c r="D65" s="86"/>
      <c r="E65" s="87"/>
      <c r="F65" s="69">
        <f>F66+F72</f>
        <v>2486887.3801699998</v>
      </c>
      <c r="G65" s="70">
        <f>G66+G72</f>
        <v>1869583.5075499997</v>
      </c>
      <c r="H65" s="61">
        <f t="shared" si="1"/>
        <v>75.177650683248785</v>
      </c>
    </row>
    <row r="66" spans="1:9" s="57" customFormat="1" ht="15.6" customHeight="1" x14ac:dyDescent="0.2">
      <c r="A66" s="44"/>
      <c r="B66" s="73" t="s">
        <v>70</v>
      </c>
      <c r="C66" s="73"/>
      <c r="D66" s="73"/>
      <c r="E66" s="73"/>
      <c r="F66" s="55">
        <f>SUM(F67:F71)</f>
        <v>2152072.7744399998</v>
      </c>
      <c r="G66" s="55">
        <f>SUM(G67:G71)</f>
        <v>1561769.8472699998</v>
      </c>
      <c r="H66" s="56">
        <f t="shared" si="1"/>
        <v>72.570494168181398</v>
      </c>
    </row>
    <row r="67" spans="1:9" s="48" customFormat="1" ht="47.25" x14ac:dyDescent="0.2">
      <c r="A67" s="44"/>
      <c r="B67" s="44"/>
      <c r="C67" s="43"/>
      <c r="D67" s="44" t="s">
        <v>18</v>
      </c>
      <c r="E67" s="43" t="s">
        <v>19</v>
      </c>
      <c r="F67" s="45">
        <v>584706.17443999997</v>
      </c>
      <c r="G67" s="46">
        <v>439031.12962999998</v>
      </c>
      <c r="H67" s="47">
        <f t="shared" si="1"/>
        <v>75.085769369629162</v>
      </c>
      <c r="I67" s="58"/>
    </row>
    <row r="68" spans="1:9" s="48" customFormat="1" ht="31.5" x14ac:dyDescent="0.2">
      <c r="A68" s="44"/>
      <c r="B68" s="44"/>
      <c r="C68" s="43"/>
      <c r="D68" s="44" t="s">
        <v>20</v>
      </c>
      <c r="E68" s="43" t="s">
        <v>21</v>
      </c>
      <c r="F68" s="45">
        <v>41219.699999999997</v>
      </c>
      <c r="G68" s="46">
        <v>41219.69958</v>
      </c>
      <c r="H68" s="47">
        <f t="shared" si="1"/>
        <v>99.999998981069737</v>
      </c>
      <c r="I68" s="58"/>
    </row>
    <row r="69" spans="1:9" s="48" customFormat="1" ht="31.5" x14ac:dyDescent="0.2">
      <c r="A69" s="44"/>
      <c r="B69" s="44"/>
      <c r="C69" s="43"/>
      <c r="D69" s="44" t="s">
        <v>22</v>
      </c>
      <c r="E69" s="43" t="s">
        <v>23</v>
      </c>
      <c r="F69" s="45">
        <v>23478.7</v>
      </c>
      <c r="G69" s="46">
        <v>23478.657050000002</v>
      </c>
      <c r="H69" s="47">
        <f t="shared" si="1"/>
        <v>99.999817068236325</v>
      </c>
    </row>
    <row r="70" spans="1:9" s="48" customFormat="1" ht="78.75" x14ac:dyDescent="0.2">
      <c r="A70" s="44"/>
      <c r="B70" s="44"/>
      <c r="C70" s="43"/>
      <c r="D70" s="44" t="s">
        <v>24</v>
      </c>
      <c r="E70" s="43" t="s">
        <v>25</v>
      </c>
      <c r="F70" s="45">
        <v>25517</v>
      </c>
      <c r="G70" s="46">
        <v>25516.894850000001</v>
      </c>
      <c r="H70" s="47">
        <f t="shared" si="1"/>
        <v>99.999587921777646</v>
      </c>
    </row>
    <row r="71" spans="1:9" s="48" customFormat="1" ht="47.25" x14ac:dyDescent="0.2">
      <c r="A71" s="44"/>
      <c r="B71" s="44"/>
      <c r="C71" s="43"/>
      <c r="D71" s="44" t="s">
        <v>98</v>
      </c>
      <c r="E71" s="43" t="s">
        <v>99</v>
      </c>
      <c r="F71" s="45">
        <v>1477151.2</v>
      </c>
      <c r="G71" s="46">
        <v>1032523.46616</v>
      </c>
      <c r="H71" s="47">
        <f t="shared" si="1"/>
        <v>69.899646438360534</v>
      </c>
    </row>
    <row r="72" spans="1:9" s="57" customFormat="1" ht="15.6" customHeight="1" x14ac:dyDescent="0.2">
      <c r="A72" s="44"/>
      <c r="B72" s="73" t="s">
        <v>53</v>
      </c>
      <c r="C72" s="73"/>
      <c r="D72" s="73"/>
      <c r="E72" s="73"/>
      <c r="F72" s="55">
        <f>SUM(F73:F76)</f>
        <v>334814.60572999995</v>
      </c>
      <c r="G72" s="55">
        <f>SUM(G73:G76)</f>
        <v>307813.66028000001</v>
      </c>
      <c r="H72" s="56">
        <f t="shared" si="1"/>
        <v>91.935553291909272</v>
      </c>
    </row>
    <row r="73" spans="1:9" s="48" customFormat="1" ht="47.25" x14ac:dyDescent="0.2">
      <c r="A73" s="44"/>
      <c r="B73" s="44"/>
      <c r="C73" s="43"/>
      <c r="D73" s="44" t="s">
        <v>18</v>
      </c>
      <c r="E73" s="43" t="s">
        <v>19</v>
      </c>
      <c r="F73" s="45">
        <v>204988.56761</v>
      </c>
      <c r="G73" s="46">
        <v>192026.43165000001</v>
      </c>
      <c r="H73" s="47">
        <f t="shared" ref="H73:H98" si="2">G73/F73*100</f>
        <v>93.676654209974757</v>
      </c>
    </row>
    <row r="74" spans="1:9" s="48" customFormat="1" ht="31.5" x14ac:dyDescent="0.2">
      <c r="A74" s="44"/>
      <c r="B74" s="44"/>
      <c r="C74" s="43"/>
      <c r="D74" s="44" t="s">
        <v>20</v>
      </c>
      <c r="E74" s="43" t="s">
        <v>21</v>
      </c>
      <c r="F74" s="45">
        <v>117.9</v>
      </c>
      <c r="G74" s="46">
        <v>117.9</v>
      </c>
      <c r="H74" s="47">
        <f t="shared" si="2"/>
        <v>100</v>
      </c>
    </row>
    <row r="75" spans="1:9" s="48" customFormat="1" ht="78.75" x14ac:dyDescent="0.2">
      <c r="A75" s="44"/>
      <c r="B75" s="44"/>
      <c r="C75" s="43"/>
      <c r="D75" s="44" t="s">
        <v>24</v>
      </c>
      <c r="E75" s="43" t="s">
        <v>25</v>
      </c>
      <c r="F75" s="45">
        <v>38857.752200000003</v>
      </c>
      <c r="G75" s="46">
        <v>38857.751149999996</v>
      </c>
      <c r="H75" s="47">
        <f t="shared" si="2"/>
        <v>99.999997297836472</v>
      </c>
      <c r="I75" s="58"/>
    </row>
    <row r="76" spans="1:9" s="48" customFormat="1" ht="47.25" x14ac:dyDescent="0.2">
      <c r="A76" s="44"/>
      <c r="B76" s="44"/>
      <c r="C76" s="43"/>
      <c r="D76" s="44" t="s">
        <v>98</v>
      </c>
      <c r="E76" s="43" t="s">
        <v>99</v>
      </c>
      <c r="F76" s="45">
        <v>90850.385920000001</v>
      </c>
      <c r="G76" s="46">
        <v>76811.577480000007</v>
      </c>
      <c r="H76" s="47">
        <f t="shared" si="2"/>
        <v>84.547332080281834</v>
      </c>
    </row>
    <row r="77" spans="1:9" s="5" customFormat="1" ht="15.75" x14ac:dyDescent="0.25">
      <c r="A77" s="8" t="s">
        <v>68</v>
      </c>
      <c r="B77" s="67" t="s">
        <v>49</v>
      </c>
      <c r="C77" s="79" t="s">
        <v>44</v>
      </c>
      <c r="D77" s="80"/>
      <c r="E77" s="81"/>
      <c r="F77" s="50">
        <f>F78+F83</f>
        <v>1178497.4610300001</v>
      </c>
      <c r="G77" s="51">
        <f>G78+G83</f>
        <v>1167686.2516700001</v>
      </c>
      <c r="H77" s="10">
        <f t="shared" si="2"/>
        <v>99.082627691827938</v>
      </c>
    </row>
    <row r="78" spans="1:9" s="9" customFormat="1" ht="15.6" customHeight="1" x14ac:dyDescent="0.2">
      <c r="A78" s="12"/>
      <c r="B78" s="72" t="s">
        <v>70</v>
      </c>
      <c r="C78" s="72"/>
      <c r="D78" s="72"/>
      <c r="E78" s="72"/>
      <c r="F78" s="55">
        <f>SUM(F79:F82)</f>
        <v>816338.98499000003</v>
      </c>
      <c r="G78" s="59">
        <f>SUM(G79:G82)</f>
        <v>815980.36979000003</v>
      </c>
      <c r="H78" s="19">
        <f t="shared" si="2"/>
        <v>99.956070308218287</v>
      </c>
    </row>
    <row r="79" spans="1:9" ht="31.5" x14ac:dyDescent="0.2">
      <c r="A79" s="12"/>
      <c r="B79" s="12"/>
      <c r="C79" s="15"/>
      <c r="D79" s="12" t="s">
        <v>26</v>
      </c>
      <c r="E79" s="15" t="s">
        <v>27</v>
      </c>
      <c r="F79" s="45">
        <v>604412.6</v>
      </c>
      <c r="G79" s="46">
        <v>604054.10523999995</v>
      </c>
      <c r="H79" s="13">
        <f t="shared" si="2"/>
        <v>99.940687080315655</v>
      </c>
    </row>
    <row r="80" spans="1:9" ht="31.5" x14ac:dyDescent="0.2">
      <c r="A80" s="12"/>
      <c r="B80" s="12"/>
      <c r="C80" s="15"/>
      <c r="D80" s="12" t="s">
        <v>28</v>
      </c>
      <c r="E80" s="39" t="s">
        <v>96</v>
      </c>
      <c r="F80" s="45">
        <v>88811</v>
      </c>
      <c r="G80" s="46">
        <v>88810.92899</v>
      </c>
      <c r="H80" s="13">
        <f t="shared" si="2"/>
        <v>99.999920043688277</v>
      </c>
    </row>
    <row r="81" spans="1:9" ht="31.5" x14ac:dyDescent="0.2">
      <c r="A81" s="12"/>
      <c r="B81" s="12"/>
      <c r="C81" s="15"/>
      <c r="D81" s="12" t="s">
        <v>29</v>
      </c>
      <c r="E81" s="15" t="s">
        <v>30</v>
      </c>
      <c r="F81" s="45">
        <v>76287.899999999994</v>
      </c>
      <c r="G81" s="46">
        <v>76287.850569999995</v>
      </c>
      <c r="H81" s="13">
        <f t="shared" si="2"/>
        <v>99.999935205976314</v>
      </c>
    </row>
    <row r="82" spans="1:9" ht="31.5" x14ac:dyDescent="0.2">
      <c r="A82" s="12"/>
      <c r="B82" s="12"/>
      <c r="C82" s="15"/>
      <c r="D82" s="12" t="s">
        <v>31</v>
      </c>
      <c r="E82" s="15" t="s">
        <v>32</v>
      </c>
      <c r="F82" s="45">
        <v>46827.484989999997</v>
      </c>
      <c r="G82" s="46">
        <v>46827.484989999997</v>
      </c>
      <c r="H82" s="13">
        <f t="shared" si="2"/>
        <v>100</v>
      </c>
    </row>
    <row r="83" spans="1:9" s="9" customFormat="1" ht="15.6" customHeight="1" x14ac:dyDescent="0.2">
      <c r="A83" s="12"/>
      <c r="B83" s="72" t="s">
        <v>53</v>
      </c>
      <c r="C83" s="72"/>
      <c r="D83" s="72"/>
      <c r="E83" s="72"/>
      <c r="F83" s="55">
        <f>SUM(F84:F87)</f>
        <v>362158.47604000004</v>
      </c>
      <c r="G83" s="59">
        <f>SUM(G84:G87)</f>
        <v>351705.88188</v>
      </c>
      <c r="H83" s="19">
        <f t="shared" si="2"/>
        <v>97.113806564934421</v>
      </c>
    </row>
    <row r="84" spans="1:9" ht="31.5" x14ac:dyDescent="0.2">
      <c r="A84" s="12"/>
      <c r="B84" s="12"/>
      <c r="C84" s="15"/>
      <c r="D84" s="12" t="s">
        <v>26</v>
      </c>
      <c r="E84" s="15" t="s">
        <v>27</v>
      </c>
      <c r="F84" s="45">
        <v>355115.049</v>
      </c>
      <c r="G84" s="46">
        <v>344662.45555000001</v>
      </c>
      <c r="H84" s="13">
        <f>G84/F84*100</f>
        <v>97.056561393431679</v>
      </c>
      <c r="I84" s="32"/>
    </row>
    <row r="85" spans="1:9" ht="31.5" x14ac:dyDescent="0.2">
      <c r="A85" s="12"/>
      <c r="B85" s="12"/>
      <c r="C85" s="15"/>
      <c r="D85" s="12" t="s">
        <v>28</v>
      </c>
      <c r="E85" s="39" t="s">
        <v>96</v>
      </c>
      <c r="F85" s="45">
        <v>3887.03</v>
      </c>
      <c r="G85" s="46">
        <v>3887.0292899999999</v>
      </c>
      <c r="H85" s="13">
        <f t="shared" si="2"/>
        <v>99.999981734126052</v>
      </c>
      <c r="I85" s="32"/>
    </row>
    <row r="86" spans="1:9" ht="31.5" x14ac:dyDescent="0.2">
      <c r="A86" s="12"/>
      <c r="B86" s="12"/>
      <c r="C86" s="15"/>
      <c r="D86" s="12" t="s">
        <v>29</v>
      </c>
      <c r="E86" s="15" t="s">
        <v>30</v>
      </c>
      <c r="F86" s="45">
        <v>2482.1204600000001</v>
      </c>
      <c r="G86" s="46">
        <v>2482.1204600000001</v>
      </c>
      <c r="H86" s="13">
        <f>G86/F86*100</f>
        <v>100</v>
      </c>
      <c r="I86" s="32"/>
    </row>
    <row r="87" spans="1:9" ht="31.5" x14ac:dyDescent="0.2">
      <c r="A87" s="12"/>
      <c r="B87" s="12"/>
      <c r="C87" s="15"/>
      <c r="D87" s="12" t="s">
        <v>31</v>
      </c>
      <c r="E87" s="15" t="s">
        <v>32</v>
      </c>
      <c r="F87" s="45">
        <v>674.27657999999997</v>
      </c>
      <c r="G87" s="46">
        <v>674.27657999999997</v>
      </c>
      <c r="H87" s="13">
        <f t="shared" si="2"/>
        <v>100</v>
      </c>
      <c r="I87" s="32"/>
    </row>
    <row r="88" spans="1:9" s="5" customFormat="1" ht="15.6" customHeight="1" x14ac:dyDescent="0.25">
      <c r="A88" s="8" t="s">
        <v>87</v>
      </c>
      <c r="B88" s="67" t="s">
        <v>50</v>
      </c>
      <c r="C88" s="79" t="s">
        <v>45</v>
      </c>
      <c r="D88" s="80"/>
      <c r="E88" s="81"/>
      <c r="F88" s="50">
        <f>F89+F91</f>
        <v>2793383.3208100004</v>
      </c>
      <c r="G88" s="51">
        <f>G89+G91</f>
        <v>2728255.1412300002</v>
      </c>
      <c r="H88" s="10">
        <f t="shared" si="2"/>
        <v>97.668483981599948</v>
      </c>
    </row>
    <row r="89" spans="1:9" s="9" customFormat="1" ht="15.6" customHeight="1" x14ac:dyDescent="0.2">
      <c r="A89" s="12"/>
      <c r="B89" s="72" t="s">
        <v>70</v>
      </c>
      <c r="C89" s="72"/>
      <c r="D89" s="72"/>
      <c r="E89" s="72"/>
      <c r="F89" s="55">
        <f>SUM(F90)</f>
        <v>1626385.8</v>
      </c>
      <c r="G89" s="59">
        <f>SUM(G90)</f>
        <v>1626385.7984199999</v>
      </c>
      <c r="H89" s="19">
        <f t="shared" si="2"/>
        <v>99.999999902852068</v>
      </c>
      <c r="I89" s="33"/>
    </row>
    <row r="90" spans="1:9" ht="47.25" x14ac:dyDescent="0.2">
      <c r="A90" s="21"/>
      <c r="B90" s="21"/>
      <c r="C90" s="22"/>
      <c r="D90" s="21" t="s">
        <v>33</v>
      </c>
      <c r="E90" s="40" t="s">
        <v>97</v>
      </c>
      <c r="F90" s="45">
        <v>1626385.8</v>
      </c>
      <c r="G90" s="46">
        <v>1626385.7984199999</v>
      </c>
      <c r="H90" s="23">
        <f t="shared" si="2"/>
        <v>99.999999902852068</v>
      </c>
    </row>
    <row r="91" spans="1:9" s="9" customFormat="1" ht="15.6" customHeight="1" x14ac:dyDescent="0.2">
      <c r="A91" s="12"/>
      <c r="B91" s="72" t="s">
        <v>53</v>
      </c>
      <c r="C91" s="72"/>
      <c r="D91" s="72"/>
      <c r="E91" s="72"/>
      <c r="F91" s="55">
        <f>SUM(F92:F94)</f>
        <v>1166997.5208100001</v>
      </c>
      <c r="G91" s="59">
        <f>SUM(G92:G94)</f>
        <v>1101869.3428100001</v>
      </c>
      <c r="H91" s="26">
        <f t="shared" si="2"/>
        <v>94.419167407074241</v>
      </c>
    </row>
    <row r="92" spans="1:9" ht="47.25" x14ac:dyDescent="0.2">
      <c r="A92" s="12"/>
      <c r="B92" s="12"/>
      <c r="C92" s="15"/>
      <c r="D92" s="21" t="s">
        <v>33</v>
      </c>
      <c r="E92" s="40" t="s">
        <v>97</v>
      </c>
      <c r="F92" s="45">
        <v>1018281.40281</v>
      </c>
      <c r="G92" s="46">
        <v>953153.22481000004</v>
      </c>
      <c r="H92" s="23">
        <f t="shared" si="2"/>
        <v>93.604108076581255</v>
      </c>
    </row>
    <row r="93" spans="1:9" ht="47.25" x14ac:dyDescent="0.2">
      <c r="A93" s="12"/>
      <c r="B93" s="12"/>
      <c r="C93" s="15"/>
      <c r="D93" s="21" t="s">
        <v>73</v>
      </c>
      <c r="E93" s="15" t="s">
        <v>74</v>
      </c>
      <c r="F93" s="45">
        <v>148328.51800000001</v>
      </c>
      <c r="G93" s="46">
        <v>148328.51800000001</v>
      </c>
      <c r="H93" s="23">
        <f t="shared" si="2"/>
        <v>100</v>
      </c>
    </row>
    <row r="94" spans="1:9" ht="47.25" x14ac:dyDescent="0.2">
      <c r="A94" s="12"/>
      <c r="B94" s="12"/>
      <c r="C94" s="15"/>
      <c r="D94" s="21" t="s">
        <v>77</v>
      </c>
      <c r="E94" s="15" t="s">
        <v>78</v>
      </c>
      <c r="F94" s="45">
        <v>387.6</v>
      </c>
      <c r="G94" s="46">
        <v>387.6</v>
      </c>
      <c r="H94" s="23">
        <f t="shared" si="2"/>
        <v>100</v>
      </c>
    </row>
    <row r="95" spans="1:9" s="5" customFormat="1" ht="15.75" x14ac:dyDescent="0.25">
      <c r="A95" s="74" t="s">
        <v>58</v>
      </c>
      <c r="B95" s="74"/>
      <c r="C95" s="74"/>
      <c r="D95" s="74"/>
      <c r="E95" s="74"/>
      <c r="F95" s="41">
        <f>F7+F14+F26+F37+F43+F65+F77+F88+F59+F52</f>
        <v>12939601.295680001</v>
      </c>
      <c r="G95" s="41">
        <f>G7+G14+G26+G37+G43+G65+G77+G88+G59+G52</f>
        <v>11990131.226850001</v>
      </c>
      <c r="H95" s="11">
        <f t="shared" si="2"/>
        <v>92.66229270026281</v>
      </c>
    </row>
    <row r="96" spans="1:9" s="5" customFormat="1" ht="15.75" x14ac:dyDescent="0.25">
      <c r="A96" s="71" t="s">
        <v>54</v>
      </c>
      <c r="B96" s="71"/>
      <c r="C96" s="71"/>
      <c r="D96" s="71"/>
      <c r="E96" s="71"/>
      <c r="F96" s="42">
        <f>F89+F78+F66+F44+F38+F27+F15+F8+F60+F53</f>
        <v>7538740.2477799989</v>
      </c>
      <c r="G96" s="42">
        <f>G89+G78+G66+G44+G38+G27+G15+G8+G60+G53</f>
        <v>6939912.8626299994</v>
      </c>
      <c r="H96" s="20">
        <f t="shared" si="2"/>
        <v>92.056665099631971</v>
      </c>
    </row>
    <row r="97" spans="1:8" s="5" customFormat="1" ht="15.75" x14ac:dyDescent="0.25">
      <c r="A97" s="71" t="s">
        <v>53</v>
      </c>
      <c r="B97" s="71"/>
      <c r="C97" s="71"/>
      <c r="D97" s="71"/>
      <c r="E97" s="71"/>
      <c r="F97" s="42">
        <f>F91+F83+F72+F48+F40+F30+F20+F11+F62+F56</f>
        <v>3626848.4083200004</v>
      </c>
      <c r="G97" s="42">
        <f>G91+G83+G72+G48+G40+G30+G20+G11+G62+G56</f>
        <v>3464622.6221900005</v>
      </c>
      <c r="H97" s="20">
        <f t="shared" si="2"/>
        <v>95.527086664062011</v>
      </c>
    </row>
    <row r="98" spans="1:8" s="5" customFormat="1" ht="15.75" x14ac:dyDescent="0.25">
      <c r="A98" s="71" t="s">
        <v>106</v>
      </c>
      <c r="B98" s="71"/>
      <c r="C98" s="71"/>
      <c r="D98" s="71"/>
      <c r="E98" s="71"/>
      <c r="F98" s="42">
        <f>F35</f>
        <v>1774012.63958</v>
      </c>
      <c r="G98" s="42">
        <f>G35</f>
        <v>1585595.7420300001</v>
      </c>
      <c r="H98" s="20">
        <f t="shared" si="2"/>
        <v>89.379055518194733</v>
      </c>
    </row>
    <row r="100" spans="1:8" ht="12.75" customHeight="1" x14ac:dyDescent="0.2">
      <c r="F100" s="34"/>
      <c r="G100" s="34"/>
    </row>
  </sheetData>
  <autoFilter ref="A5:H98"/>
  <mergeCells count="38">
    <mergeCell ref="G1:H1"/>
    <mergeCell ref="A3:H3"/>
    <mergeCell ref="C88:E88"/>
    <mergeCell ref="C26:E26"/>
    <mergeCell ref="C37:E37"/>
    <mergeCell ref="C43:E43"/>
    <mergeCell ref="C59:E59"/>
    <mergeCell ref="C65:E65"/>
    <mergeCell ref="C52:E52"/>
    <mergeCell ref="B53:E53"/>
    <mergeCell ref="B56:E56"/>
    <mergeCell ref="H4"/>
    <mergeCell ref="A95:E95"/>
    <mergeCell ref="B91:E91"/>
    <mergeCell ref="B60:E60"/>
    <mergeCell ref="B62:E62"/>
    <mergeCell ref="C7:E7"/>
    <mergeCell ref="C14:E14"/>
    <mergeCell ref="C77:E77"/>
    <mergeCell ref="B78:E78"/>
    <mergeCell ref="B83:E83"/>
    <mergeCell ref="B89:E89"/>
    <mergeCell ref="A98:E98"/>
    <mergeCell ref="B8:E8"/>
    <mergeCell ref="B11:E11"/>
    <mergeCell ref="B15:E15"/>
    <mergeCell ref="B20:E20"/>
    <mergeCell ref="B27:E27"/>
    <mergeCell ref="B30:E30"/>
    <mergeCell ref="B35:E35"/>
    <mergeCell ref="B38:E38"/>
    <mergeCell ref="B40:E40"/>
    <mergeCell ref="B44:E44"/>
    <mergeCell ref="B48:E48"/>
    <mergeCell ref="B66:E66"/>
    <mergeCell ref="B72:E72"/>
    <mergeCell ref="A96:E96"/>
    <mergeCell ref="A97:E97"/>
  </mergeCells>
  <pageMargins left="0.61" right="0.15748031496062992" top="0.34" bottom="0.38" header="0.15748031496062992" footer="0.19685039370078741"/>
  <pageSetup paperSize="9" scale="66" fitToHeight="3" orientation="portrait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Мартемьянова Светлана Александровна</cp:lastModifiedBy>
  <cp:lastPrinted>2023-11-02T02:43:04Z</cp:lastPrinted>
  <dcterms:created xsi:type="dcterms:W3CDTF">2002-03-11T10:22:12Z</dcterms:created>
  <dcterms:modified xsi:type="dcterms:W3CDTF">2024-04-18T04:15:16Z</dcterms:modified>
</cp:coreProperties>
</file>